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  <definedName name="_xlnm.Print_Area" localSheetId="0">'2-й и 3-й года'!$A$1:$E$51</definedName>
  </definedNames>
  <calcPr calcId="152511"/>
</workbook>
</file>

<file path=xl/calcChain.xml><?xml version="1.0" encoding="utf-8"?>
<calcChain xmlns="http://schemas.openxmlformats.org/spreadsheetml/2006/main">
  <c r="E14" i="2" l="1"/>
  <c r="D14" i="2"/>
  <c r="E21" i="2"/>
  <c r="D21" i="2"/>
  <c r="E23" i="2"/>
  <c r="D23" i="2"/>
  <c r="E25" i="2"/>
  <c r="D25" i="2"/>
  <c r="E29" i="2"/>
  <c r="D29" i="2"/>
  <c r="E33" i="2"/>
  <c r="D33" i="2"/>
  <c r="E39" i="2"/>
  <c r="D39" i="2"/>
  <c r="E42" i="2"/>
  <c r="E13" i="2" s="1"/>
  <c r="D42" i="2"/>
  <c r="E47" i="2"/>
  <c r="D47" i="2"/>
  <c r="E50" i="2"/>
  <c r="D50" i="2"/>
  <c r="D13" i="2" l="1"/>
</calcChain>
</file>

<file path=xl/sharedStrings.xml><?xml version="1.0" encoding="utf-8"?>
<sst xmlns="http://schemas.openxmlformats.org/spreadsheetml/2006/main" count="131" uniqueCount="68">
  <si>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</si>
  <si>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</si>
  <si>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</si>
  <si>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</si>
  <si>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</si>
  <si>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</si>
  <si>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</si>
  <si>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</si>
  <si>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</si>
  <si>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</si>
  <si>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</si>
  <si>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</si>
  <si>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</si>
  <si>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</si>
  <si>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</si>
  <si>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</si>
  <si>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</si>
  <si>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</si>
  <si>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</si>
  <si>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</si>
  <si>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</si>
  <si>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</si>
  <si>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</si>
  <si>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</si>
  <si>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</si>
  <si>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</si>
  <si>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</si>
  <si>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</si>
  <si>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</si>
  <si>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</si>
  <si>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</si>
  <si>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</si>
  <si>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</si>
  <si>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</si>
  <si>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</si>
  <si>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</si>
  <si>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</si>
  <si>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</si>
  <si>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</si>
  <si>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</si>
  <si>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</si>
  <si>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</si>
  <si>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</si>
  <si>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</si>
  <si>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</si>
  <si>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</si>
  <si>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</si>
  <si>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</si>
  <si>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</si>
  <si>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</si>
  <si>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</si>
  <si>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</si>
  <si>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</si>
  <si>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</si>
  <si>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</si>
  <si>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</si>
  <si>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</si>
  <si>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</si>
  <si>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</si>
  <si>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</si>
  <si>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</si>
  <si>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</si>
  <si>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</si>
  <si>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</si>
  <si>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</si>
  <si>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 плановый период 2020 и 2021годов"</t>
  </si>
  <si>
    <t xml:space="preserve">                                                      Приложение 9</t>
  </si>
  <si>
    <t>от  25 декабря  2019г.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</si>
</sst>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justify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abSelected="1" zoomScaleNormal="100" workbookViewId="0">
      <selection activeCell="B3" sqref="B3:E3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18" customHeight="1" x14ac:dyDescent="0.25">
      <c r="D1" s="13" t="s">
        <v>66</v>
      </c>
      <c r="E1" s="13"/>
    </row>
    <row r="2" spans="1:15" ht="117.75" customHeight="1" x14ac:dyDescent="0.25">
      <c r="B2" s="14" t="s">
        <v>65</v>
      </c>
      <c r="C2" s="14"/>
      <c r="D2" s="14"/>
      <c r="E2" s="14"/>
    </row>
    <row r="3" spans="1:15" ht="16.5" customHeight="1" x14ac:dyDescent="0.25">
      <c r="B3" s="14" t="s">
        <v>67</v>
      </c>
      <c r="C3" s="14"/>
      <c r="D3" s="14"/>
      <c r="E3" s="14"/>
    </row>
    <row r="4" spans="1:15" ht="31.5" customHeight="1" x14ac:dyDescent="0.25">
      <c r="D4" s="13" t="s">
        <v>61</v>
      </c>
      <c r="E4" s="13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67.5" customHeight="1" x14ac:dyDescent="0.25">
      <c r="B5" s="15" t="s">
        <v>62</v>
      </c>
      <c r="C5" s="15"/>
      <c r="D5" s="15"/>
      <c r="E5" s="15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B6" s="14"/>
      <c r="C6" s="14"/>
      <c r="D6" s="14"/>
      <c r="E6" s="14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42.2" customHeight="1" x14ac:dyDescent="0.25">
      <c r="A7" s="17" t="s">
        <v>60</v>
      </c>
      <c r="B7" s="17"/>
      <c r="C7" s="17"/>
      <c r="D7" s="17"/>
      <c r="E7" s="17"/>
    </row>
    <row r="8" spans="1:15" ht="2.25" customHeight="1" x14ac:dyDescent="0.25">
      <c r="A8" s="1"/>
      <c r="B8" s="1"/>
      <c r="C8" s="1"/>
      <c r="D8" s="1"/>
      <c r="E8" s="1"/>
    </row>
    <row r="9" spans="1:15" ht="19.149999999999999" customHeight="1" x14ac:dyDescent="0.25">
      <c r="A9" s="2"/>
      <c r="B9" s="2"/>
      <c r="C9" s="2"/>
      <c r="D9" s="2"/>
      <c r="E9" s="2" t="s">
        <v>0</v>
      </c>
    </row>
    <row r="10" spans="1:15" ht="15" customHeight="1" x14ac:dyDescent="0.25">
      <c r="A10" s="16" t="s">
        <v>2</v>
      </c>
      <c r="B10" s="18" t="s">
        <v>58</v>
      </c>
      <c r="C10" s="18" t="s">
        <v>59</v>
      </c>
      <c r="D10" s="16" t="s">
        <v>63</v>
      </c>
      <c r="E10" s="16" t="s">
        <v>64</v>
      </c>
    </row>
    <row r="11" spans="1:15" ht="15" customHeight="1" x14ac:dyDescent="0.25">
      <c r="A11" s="16"/>
      <c r="B11" s="19" t="s">
        <v>3</v>
      </c>
      <c r="C11" s="19" t="s">
        <v>4</v>
      </c>
      <c r="D11" s="16" t="s">
        <v>1</v>
      </c>
      <c r="E11" s="16" t="s">
        <v>1</v>
      </c>
    </row>
    <row r="12" spans="1:15" ht="15" hidden="1" x14ac:dyDescent="0.25">
      <c r="A12" s="3"/>
      <c r="B12" s="3"/>
      <c r="C12" s="3"/>
      <c r="D12" s="3"/>
      <c r="E12" s="3"/>
    </row>
    <row r="13" spans="1:15" ht="26.25" customHeight="1" x14ac:dyDescent="0.25">
      <c r="A13" s="5" t="s">
        <v>5</v>
      </c>
      <c r="B13" s="4"/>
      <c r="C13" s="4"/>
      <c r="D13" s="6">
        <f>D14+D21+D23+D25+D29+D33+D39+D42+D47+D50</f>
        <v>884295.3</v>
      </c>
      <c r="E13" s="6">
        <f>E14+E21+E23+E25+E29+E33+E39+E42+E47+E50</f>
        <v>890058.60000000009</v>
      </c>
    </row>
    <row r="14" spans="1:15" ht="25.5" customHeight="1" x14ac:dyDescent="0.25">
      <c r="A14" s="7" t="s">
        <v>6</v>
      </c>
      <c r="B14" s="4" t="s">
        <v>7</v>
      </c>
      <c r="C14" s="4" t="s">
        <v>8</v>
      </c>
      <c r="D14" s="6">
        <f>D15+D16+D17+D18+D19+D20</f>
        <v>68300</v>
      </c>
      <c r="E14" s="6">
        <f>E15+E16+E17+E18+E19+E20</f>
        <v>66750.100000000006</v>
      </c>
    </row>
    <row r="15" spans="1:15" ht="31.5" x14ac:dyDescent="0.25">
      <c r="A15" s="8" t="s">
        <v>9</v>
      </c>
      <c r="B15" s="9" t="s">
        <v>7</v>
      </c>
      <c r="C15" s="9" t="s">
        <v>10</v>
      </c>
      <c r="D15" s="10">
        <v>1615.4</v>
      </c>
      <c r="E15" s="10">
        <v>1615.4</v>
      </c>
    </row>
    <row r="16" spans="1:15" ht="47.25" x14ac:dyDescent="0.25">
      <c r="A16" s="8" t="s">
        <v>11</v>
      </c>
      <c r="B16" s="9" t="s">
        <v>7</v>
      </c>
      <c r="C16" s="9" t="s">
        <v>12</v>
      </c>
      <c r="D16" s="10">
        <v>3685.1</v>
      </c>
      <c r="E16" s="10">
        <v>3685.1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30846.6</v>
      </c>
      <c r="E17" s="10">
        <v>29846.6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3.5</v>
      </c>
      <c r="E18" s="10">
        <v>3.6</v>
      </c>
    </row>
    <row r="19" spans="1:5" ht="31.5" x14ac:dyDescent="0.25">
      <c r="A19" s="8" t="s">
        <v>17</v>
      </c>
      <c r="B19" s="9" t="s">
        <v>7</v>
      </c>
      <c r="C19" s="9" t="s">
        <v>18</v>
      </c>
      <c r="D19" s="10">
        <v>17578.3</v>
      </c>
      <c r="E19" s="10">
        <v>17578.3</v>
      </c>
    </row>
    <row r="20" spans="1:5" ht="21" customHeight="1" x14ac:dyDescent="0.25">
      <c r="A20" s="8" t="s">
        <v>20</v>
      </c>
      <c r="B20" s="9" t="s">
        <v>7</v>
      </c>
      <c r="C20" s="9" t="s">
        <v>21</v>
      </c>
      <c r="D20" s="10">
        <v>14571.1</v>
      </c>
      <c r="E20" s="10">
        <v>14021.1</v>
      </c>
    </row>
    <row r="21" spans="1:5" ht="21" customHeight="1" x14ac:dyDescent="0.25">
      <c r="A21" s="7" t="s">
        <v>22</v>
      </c>
      <c r="B21" s="4" t="s">
        <v>10</v>
      </c>
      <c r="C21" s="4" t="s">
        <v>8</v>
      </c>
      <c r="D21" s="6">
        <f>D22</f>
        <v>1011.7</v>
      </c>
      <c r="E21" s="6">
        <f>E22</f>
        <v>1016.2</v>
      </c>
    </row>
    <row r="22" spans="1:5" ht="21" customHeight="1" x14ac:dyDescent="0.25">
      <c r="A22" s="8" t="s">
        <v>23</v>
      </c>
      <c r="B22" s="9" t="s">
        <v>10</v>
      </c>
      <c r="C22" s="9" t="s">
        <v>12</v>
      </c>
      <c r="D22" s="10">
        <v>1011.7</v>
      </c>
      <c r="E22" s="10">
        <v>1016.2</v>
      </c>
    </row>
    <row r="23" spans="1:5" ht="32.25" customHeight="1" x14ac:dyDescent="0.25">
      <c r="A23" s="7" t="s">
        <v>24</v>
      </c>
      <c r="B23" s="4" t="s">
        <v>12</v>
      </c>
      <c r="C23" s="4" t="s">
        <v>8</v>
      </c>
      <c r="D23" s="6">
        <f>D24</f>
        <v>3231.3</v>
      </c>
      <c r="E23" s="6">
        <f>E24</f>
        <v>3059.7</v>
      </c>
    </row>
    <row r="24" spans="1:5" ht="21" customHeight="1" x14ac:dyDescent="0.25">
      <c r="A24" s="8" t="s">
        <v>25</v>
      </c>
      <c r="B24" s="9" t="s">
        <v>12</v>
      </c>
      <c r="C24" s="9" t="s">
        <v>14</v>
      </c>
      <c r="D24" s="10">
        <v>3231.3</v>
      </c>
      <c r="E24" s="10">
        <v>3059.7</v>
      </c>
    </row>
    <row r="25" spans="1:5" ht="21" customHeight="1" x14ac:dyDescent="0.25">
      <c r="A25" s="7" t="s">
        <v>27</v>
      </c>
      <c r="B25" s="4" t="s">
        <v>14</v>
      </c>
      <c r="C25" s="4" t="s">
        <v>8</v>
      </c>
      <c r="D25" s="6">
        <f>D26+D27+D28</f>
        <v>3604</v>
      </c>
      <c r="E25" s="6">
        <f>E26+E27+E28</f>
        <v>3718.3</v>
      </c>
    </row>
    <row r="26" spans="1:5" ht="21" customHeight="1" x14ac:dyDescent="0.25">
      <c r="A26" s="8" t="s">
        <v>28</v>
      </c>
      <c r="B26" s="9" t="s">
        <v>14</v>
      </c>
      <c r="C26" s="9" t="s">
        <v>7</v>
      </c>
      <c r="D26" s="10">
        <v>358.1</v>
      </c>
      <c r="E26" s="10">
        <v>358.1</v>
      </c>
    </row>
    <row r="27" spans="1:5" ht="21" customHeight="1" x14ac:dyDescent="0.25">
      <c r="A27" s="8" t="s">
        <v>29</v>
      </c>
      <c r="B27" s="9" t="s">
        <v>14</v>
      </c>
      <c r="C27" s="9" t="s">
        <v>16</v>
      </c>
      <c r="D27" s="10">
        <v>200.6</v>
      </c>
      <c r="E27" s="10">
        <v>200.6</v>
      </c>
    </row>
    <row r="28" spans="1:5" ht="21" customHeight="1" x14ac:dyDescent="0.25">
      <c r="A28" s="8" t="s">
        <v>31</v>
      </c>
      <c r="B28" s="9" t="s">
        <v>14</v>
      </c>
      <c r="C28" s="9" t="s">
        <v>26</v>
      </c>
      <c r="D28" s="10">
        <v>3045.3</v>
      </c>
      <c r="E28" s="10">
        <v>3159.6</v>
      </c>
    </row>
    <row r="29" spans="1:5" ht="21" customHeight="1" x14ac:dyDescent="0.25">
      <c r="A29" s="7" t="s">
        <v>32</v>
      </c>
      <c r="B29" s="4" t="s">
        <v>16</v>
      </c>
      <c r="C29" s="4" t="s">
        <v>8</v>
      </c>
      <c r="D29" s="6">
        <f>D30+D31+D32</f>
        <v>16629.099999999999</v>
      </c>
      <c r="E29" s="6">
        <f>E30+E31+E32</f>
        <v>15553</v>
      </c>
    </row>
    <row r="30" spans="1:5" ht="21" customHeight="1" x14ac:dyDescent="0.25">
      <c r="A30" s="8" t="s">
        <v>33</v>
      </c>
      <c r="B30" s="9" t="s">
        <v>16</v>
      </c>
      <c r="C30" s="9" t="s">
        <v>10</v>
      </c>
      <c r="D30" s="10">
        <v>8139.5</v>
      </c>
      <c r="E30" s="10">
        <v>8139.5</v>
      </c>
    </row>
    <row r="31" spans="1:5" ht="21" customHeight="1" x14ac:dyDescent="0.25">
      <c r="A31" s="8" t="s">
        <v>34</v>
      </c>
      <c r="B31" s="9" t="s">
        <v>16</v>
      </c>
      <c r="C31" s="9" t="s">
        <v>12</v>
      </c>
      <c r="D31" s="10">
        <v>1427.6</v>
      </c>
      <c r="E31" s="10">
        <v>351.5</v>
      </c>
    </row>
    <row r="32" spans="1:5" ht="21" customHeight="1" x14ac:dyDescent="0.25">
      <c r="A32" s="8" t="s">
        <v>35</v>
      </c>
      <c r="B32" s="9" t="s">
        <v>16</v>
      </c>
      <c r="C32" s="9" t="s">
        <v>16</v>
      </c>
      <c r="D32" s="10">
        <v>7062</v>
      </c>
      <c r="E32" s="10">
        <v>7062</v>
      </c>
    </row>
    <row r="33" spans="1:5" ht="21" customHeight="1" x14ac:dyDescent="0.25">
      <c r="A33" s="7" t="s">
        <v>36</v>
      </c>
      <c r="B33" s="4" t="s">
        <v>37</v>
      </c>
      <c r="C33" s="4" t="s">
        <v>8</v>
      </c>
      <c r="D33" s="6">
        <f>D34+D35+D36+D37+D38</f>
        <v>433779.4</v>
      </c>
      <c r="E33" s="6">
        <f>E34+E35+E36+E37+E38</f>
        <v>437582.10000000003</v>
      </c>
    </row>
    <row r="34" spans="1:5" ht="21" customHeight="1" x14ac:dyDescent="0.25">
      <c r="A34" s="8" t="s">
        <v>38</v>
      </c>
      <c r="B34" s="9" t="s">
        <v>37</v>
      </c>
      <c r="C34" s="9" t="s">
        <v>7</v>
      </c>
      <c r="D34" s="10">
        <v>161167.5</v>
      </c>
      <c r="E34" s="10">
        <v>164930.5</v>
      </c>
    </row>
    <row r="35" spans="1:5" ht="21" customHeight="1" x14ac:dyDescent="0.25">
      <c r="A35" s="8" t="s">
        <v>39</v>
      </c>
      <c r="B35" s="9" t="s">
        <v>37</v>
      </c>
      <c r="C35" s="9" t="s">
        <v>10</v>
      </c>
      <c r="D35" s="10">
        <v>227600.4</v>
      </c>
      <c r="E35" s="10">
        <v>227680.4</v>
      </c>
    </row>
    <row r="36" spans="1:5" ht="21" customHeight="1" x14ac:dyDescent="0.25">
      <c r="A36" s="8" t="s">
        <v>40</v>
      </c>
      <c r="B36" s="9" t="s">
        <v>37</v>
      </c>
      <c r="C36" s="9" t="s">
        <v>12</v>
      </c>
      <c r="D36" s="10">
        <v>28092.5</v>
      </c>
      <c r="E36" s="10">
        <v>28092.5</v>
      </c>
    </row>
    <row r="37" spans="1:5" ht="21" customHeight="1" x14ac:dyDescent="0.25">
      <c r="A37" s="8" t="s">
        <v>41</v>
      </c>
      <c r="B37" s="9" t="s">
        <v>37</v>
      </c>
      <c r="C37" s="9" t="s">
        <v>37</v>
      </c>
      <c r="D37" s="10">
        <v>880.3</v>
      </c>
      <c r="E37" s="10">
        <v>840</v>
      </c>
    </row>
    <row r="38" spans="1:5" ht="21" customHeight="1" x14ac:dyDescent="0.25">
      <c r="A38" s="8" t="s">
        <v>42</v>
      </c>
      <c r="B38" s="9" t="s">
        <v>37</v>
      </c>
      <c r="C38" s="9" t="s">
        <v>26</v>
      </c>
      <c r="D38" s="10">
        <v>16038.7</v>
      </c>
      <c r="E38" s="10">
        <v>16038.7</v>
      </c>
    </row>
    <row r="39" spans="1:5" ht="21" customHeight="1" x14ac:dyDescent="0.25">
      <c r="A39" s="7" t="s">
        <v>43</v>
      </c>
      <c r="B39" s="4" t="s">
        <v>30</v>
      </c>
      <c r="C39" s="4" t="s">
        <v>8</v>
      </c>
      <c r="D39" s="6">
        <f>D40+D41</f>
        <v>37763.800000000003</v>
      </c>
      <c r="E39" s="6">
        <f>E40+E41</f>
        <v>35813.4</v>
      </c>
    </row>
    <row r="40" spans="1:5" ht="21" customHeight="1" x14ac:dyDescent="0.25">
      <c r="A40" s="8" t="s">
        <v>44</v>
      </c>
      <c r="B40" s="9" t="s">
        <v>30</v>
      </c>
      <c r="C40" s="9" t="s">
        <v>7</v>
      </c>
      <c r="D40" s="10">
        <v>24138.3</v>
      </c>
      <c r="E40" s="10">
        <v>22187.9</v>
      </c>
    </row>
    <row r="41" spans="1:5" ht="21" customHeight="1" x14ac:dyDescent="0.25">
      <c r="A41" s="8" t="s">
        <v>45</v>
      </c>
      <c r="B41" s="9" t="s">
        <v>30</v>
      </c>
      <c r="C41" s="9" t="s">
        <v>14</v>
      </c>
      <c r="D41" s="10">
        <v>13625.5</v>
      </c>
      <c r="E41" s="10">
        <v>13625.5</v>
      </c>
    </row>
    <row r="42" spans="1:5" ht="21" customHeight="1" x14ac:dyDescent="0.25">
      <c r="A42" s="7" t="s">
        <v>46</v>
      </c>
      <c r="B42" s="4" t="s">
        <v>47</v>
      </c>
      <c r="C42" s="4" t="s">
        <v>8</v>
      </c>
      <c r="D42" s="6">
        <f>D43+D44+D45+D46</f>
        <v>296853.5</v>
      </c>
      <c r="E42" s="6">
        <f>E43+E44+E45+E46</f>
        <v>300860.30000000005</v>
      </c>
    </row>
    <row r="43" spans="1:5" ht="21" customHeight="1" x14ac:dyDescent="0.25">
      <c r="A43" s="8" t="s">
        <v>48</v>
      </c>
      <c r="B43" s="9" t="s">
        <v>47</v>
      </c>
      <c r="C43" s="9" t="s">
        <v>10</v>
      </c>
      <c r="D43" s="10">
        <v>44334.1</v>
      </c>
      <c r="E43" s="10">
        <v>44609.599999999999</v>
      </c>
    </row>
    <row r="44" spans="1:5" ht="21" customHeight="1" x14ac:dyDescent="0.25">
      <c r="A44" s="8" t="s">
        <v>49</v>
      </c>
      <c r="B44" s="9" t="s">
        <v>47</v>
      </c>
      <c r="C44" s="9" t="s">
        <v>12</v>
      </c>
      <c r="D44" s="10">
        <v>167463.79999999999</v>
      </c>
      <c r="E44" s="10">
        <v>170013.2</v>
      </c>
    </row>
    <row r="45" spans="1:5" ht="21" customHeight="1" x14ac:dyDescent="0.25">
      <c r="A45" s="8" t="s">
        <v>50</v>
      </c>
      <c r="B45" s="9" t="s">
        <v>47</v>
      </c>
      <c r="C45" s="9" t="s">
        <v>14</v>
      </c>
      <c r="D45" s="10">
        <v>72206.600000000006</v>
      </c>
      <c r="E45" s="10">
        <v>73388.5</v>
      </c>
    </row>
    <row r="46" spans="1:5" ht="21" customHeight="1" x14ac:dyDescent="0.25">
      <c r="A46" s="8" t="s">
        <v>51</v>
      </c>
      <c r="B46" s="9" t="s">
        <v>47</v>
      </c>
      <c r="C46" s="9" t="s">
        <v>18</v>
      </c>
      <c r="D46" s="10">
        <v>12849</v>
      </c>
      <c r="E46" s="10">
        <v>12849</v>
      </c>
    </row>
    <row r="47" spans="1:5" ht="21" customHeight="1" x14ac:dyDescent="0.25">
      <c r="A47" s="7" t="s">
        <v>52</v>
      </c>
      <c r="B47" s="4" t="s">
        <v>19</v>
      </c>
      <c r="C47" s="4" t="s">
        <v>8</v>
      </c>
      <c r="D47" s="6">
        <f>D48+D49</f>
        <v>5952.5</v>
      </c>
      <c r="E47" s="6">
        <f>E48+E49</f>
        <v>8535.5</v>
      </c>
    </row>
    <row r="48" spans="1:5" ht="21" customHeight="1" x14ac:dyDescent="0.25">
      <c r="A48" s="8" t="s">
        <v>53</v>
      </c>
      <c r="B48" s="9" t="s">
        <v>19</v>
      </c>
      <c r="C48" s="9" t="s">
        <v>10</v>
      </c>
      <c r="D48" s="10">
        <v>1056.7</v>
      </c>
      <c r="E48" s="10">
        <v>3963.2</v>
      </c>
    </row>
    <row r="49" spans="1:5" ht="21" customHeight="1" x14ac:dyDescent="0.25">
      <c r="A49" s="8" t="s">
        <v>54</v>
      </c>
      <c r="B49" s="9" t="s">
        <v>19</v>
      </c>
      <c r="C49" s="9" t="s">
        <v>16</v>
      </c>
      <c r="D49" s="10">
        <v>4895.8</v>
      </c>
      <c r="E49" s="10">
        <v>4572.3</v>
      </c>
    </row>
    <row r="50" spans="1:5" ht="45.75" customHeight="1" x14ac:dyDescent="0.25">
      <c r="A50" s="7" t="s">
        <v>55</v>
      </c>
      <c r="B50" s="4" t="s">
        <v>56</v>
      </c>
      <c r="C50" s="4" t="s">
        <v>8</v>
      </c>
      <c r="D50" s="6">
        <f>D51</f>
        <v>17170</v>
      </c>
      <c r="E50" s="6">
        <f>E51</f>
        <v>17170</v>
      </c>
    </row>
    <row r="51" spans="1:5" ht="39" customHeight="1" x14ac:dyDescent="0.25">
      <c r="A51" s="8" t="s">
        <v>57</v>
      </c>
      <c r="B51" s="9" t="s">
        <v>56</v>
      </c>
      <c r="C51" s="9" t="s">
        <v>7</v>
      </c>
      <c r="D51" s="10">
        <v>17170</v>
      </c>
      <c r="E51" s="10">
        <v>17170</v>
      </c>
    </row>
    <row r="52" spans="1:5" ht="15" x14ac:dyDescent="0.25"/>
  </sheetData>
  <mergeCells count="12">
    <mergeCell ref="B6:E6"/>
    <mergeCell ref="A10:A11"/>
    <mergeCell ref="A7:E7"/>
    <mergeCell ref="C10:C11"/>
    <mergeCell ref="B10:B11"/>
    <mergeCell ref="E10:E11"/>
    <mergeCell ref="D10:D11"/>
    <mergeCell ref="D1:E1"/>
    <mergeCell ref="B2:E2"/>
    <mergeCell ref="B3:E3"/>
    <mergeCell ref="D4:E4"/>
    <mergeCell ref="B5:E5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2019-01-21T09:26:52Z</cp:lastPrinted>
  <dcterms:created xsi:type="dcterms:W3CDTF">2018-11-15T10:40:46Z</dcterms:created>
  <dcterms:modified xsi:type="dcterms:W3CDTF">2019-12-31T03:24:38Z</dcterms:modified>
</cp:coreProperties>
</file>